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355" windowHeight="49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1" i="1" l="1"/>
  <c r="F20" i="1" l="1"/>
  <c r="F34" i="1"/>
  <c r="F33" i="1" s="1"/>
  <c r="F12" i="1"/>
  <c r="F10" i="1"/>
  <c r="F40" i="1"/>
  <c r="F39" i="1"/>
  <c r="F38" i="1"/>
  <c r="F18" i="1"/>
  <c r="F17" i="1"/>
  <c r="F9" i="1" l="1"/>
  <c r="F53" i="1"/>
</calcChain>
</file>

<file path=xl/comments1.xml><?xml version="1.0" encoding="utf-8"?>
<comments xmlns="http://schemas.openxmlformats.org/spreadsheetml/2006/main">
  <authors>
    <author>User</author>
  </authors>
  <commentLis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<sst xmlns="http://schemas.openxmlformats.org/spreadsheetml/2006/main" count="70" uniqueCount="65">
  <si>
    <t>(грн.)</t>
  </si>
  <si>
    <t>Назва об’єктів відповідно  до проектно- кошторисної документації; тощо</t>
  </si>
  <si>
    <t xml:space="preserve"> </t>
  </si>
  <si>
    <t>Капітальний ремонт інших об`єктів</t>
  </si>
  <si>
    <t>до рішення районної ради</t>
  </si>
  <si>
    <t>Керуючий справами районної ради</t>
  </si>
  <si>
    <t>С.Сагаль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</si>
  <si>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</si>
  <si>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</si>
  <si>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</si>
  <si>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Додаток 8</t>
  </si>
  <si>
    <t>Код програмної класифікації видатків та кредитування місцевих бюджетів</t>
  </si>
  <si>
    <t>Капітальні трансферти підприємствам (установам, організаціям)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</si>
  <si>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</si>
  <si>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Придбання обладнання і предметів довгострокового користування</t>
  </si>
  <si>
    <t>Інші субвенції з місцевого бюджету</t>
  </si>
  <si>
    <t>Капітальні трансферти органам державного управління інших рівнів</t>
  </si>
  <si>
    <t>3210</t>
  </si>
  <si>
    <t>0611020</t>
  </si>
  <si>
    <t>9770</t>
  </si>
  <si>
    <t>3719770</t>
  </si>
  <si>
    <t>3220</t>
  </si>
  <si>
    <t xml:space="preserve">Яворівська райдержадміністрація </t>
  </si>
  <si>
    <t>.0600000</t>
  </si>
  <si>
    <t xml:space="preserve">Відділ освіти  Яворівської РДА </t>
  </si>
  <si>
    <t>.370000</t>
  </si>
  <si>
    <t>Фінансове управління райдержадміністрації (в частині міжбюджетних трансфертів,резервного фонду)</t>
  </si>
  <si>
    <t>.0921</t>
  </si>
  <si>
    <t>.0180</t>
  </si>
  <si>
    <t>"Про внесення змін до районного бюджету Яворівського району на 2019 рік"</t>
  </si>
  <si>
    <t>0217322</t>
  </si>
  <si>
    <t>Будівництво медичних установ та закладів</t>
  </si>
  <si>
    <t>Реконструкція системи вентиляції в терапевтичному та дитячому відділеннях КНП ЯРР ЛО "ЯЦРЛ"
Яворівського району Львівської області</t>
  </si>
  <si>
    <t>0219800</t>
  </si>
  <si>
    <t>Капітальний ремонт гідрологічних пам’яток природи місцевого значення "Джерело №1-К" та "Джерело №2"
санаторію «Прикордонник -Немирів» (військова частина 1487) Державної прикордонної служби України</t>
  </si>
  <si>
    <t>Капітальний ремонт огорожі ботанічної пам’ятки природи місцевого значення «Віковий дуб» санаторію
"Прикордонник - Немирів" (військова частина 1487) ДПСУ</t>
  </si>
  <si>
    <t>Субвенція з місцевого бюджету державному бюджету на виконання програм соціально-економічного розвитку регіонів</t>
  </si>
  <si>
    <t>Відділ культури, туризму, молоді та спорту Яворівської РДА</t>
  </si>
  <si>
    <t>.1000000</t>
  </si>
  <si>
    <t>Придбання оргтехніки та дидактичних матеріалів для кабінету  української мови та літератури Старицької ЗОШ І-ІІІ ступенів Яворівської районної ради</t>
  </si>
  <si>
    <t>Придбання звуковідтворюючої апаратури, комп’ютерного та іншого обладнання для Прилбицької ЗОШ І-ІІІ ступенів імені Митрополита Андрея Шептицького Яворівського району</t>
  </si>
  <si>
    <t>Придбання мультимедійного, офісного обладнання та звуковідтворюючої апаратури для Бердихівського НВК «ЗОШ І-ІІІ ст. – ДНЗ» Яворівського району</t>
  </si>
  <si>
    <t>Придбання інтерактивної панелі EdPro Touch 65 з PC модулем для Вороблячинської ЗОШ I-II ст. Ім. Героя України Віталія Коцюби Яворівського району Львівської області</t>
  </si>
  <si>
    <t>Придбання обладнання - комп'ютерної техніки" для філії "Колоницька загальноосвітня школа I ступеня" опорного закладу Яворівська ЗОШ I-III ст. №3 ім. Тараса Шевченка</t>
  </si>
  <si>
    <t>Капітальний ремонт приміщень із заміною віконних та дверних блоків на енергозберігаючі в Середкевицькому НВК "ЗОШ I-III ст. - ДНЗ" в с.Середкевичі Яворівського району Львівської області</t>
  </si>
  <si>
    <t>Капітальний ремонт частини приміщення Наконечнянської ЗОШ I-III ступенів Яворівської районної ради для створення гончарної майстерні</t>
  </si>
  <si>
    <t>Капітальний ремонт філії "Страдчанська ЗОШ I ступеня" опорного закладу "Івано-Франківська ЗОШ I-III ст. ім. Ів. Франка Яворівської районної ради Львівської області" із заміною старих дверних блоків на нові енергозберігаючі</t>
  </si>
  <si>
    <t>Капітальний ремонт благоустрою території парку с. Прилбичі Яворівського району Львівської області</t>
  </si>
  <si>
    <t>Реконструкція з надбудовою мансардного поверху будівлі народного дому в с. Прилбичі Яворівського району Львівської області</t>
  </si>
  <si>
    <t>Прилбичівська сільська рада</t>
  </si>
  <si>
    <t>Смолинська сільська рада</t>
  </si>
  <si>
    <t xml:space="preserve">Бірківська сільська рада </t>
  </si>
  <si>
    <t>1015041</t>
  </si>
  <si>
    <t>Утримання та фінансова підтримка спортивних споруд</t>
  </si>
  <si>
    <t>Капітальний ремонт санвузлів в приміщенні КО (УЗ) ФОК «Старт» в м. Новояворівськ вул. Шевченка 3 Яворівського району Львівської області</t>
  </si>
  <si>
    <t>Реконструкція вуличного освітлення Бірківської сільської ради,по вулиці Львівська в селі Бірки Яворівського району Львівської області</t>
  </si>
  <si>
    <t>.0200000</t>
  </si>
  <si>
    <t>.0443</t>
  </si>
  <si>
    <t>Капітальний ремонт приміщень із заміною дерев'яних віконних та дверних блоків на енергозберігаючі в Наконечнянській ЗОШ І-ІІ ступенів імені Героя України Романа Сеника Яворівської районної ради Львівської області</t>
  </si>
  <si>
    <t>.0810</t>
  </si>
  <si>
    <t xml:space="preserve">Разом  </t>
  </si>
  <si>
    <t>Капітальний ремонт із заміною вікон та  дверей бібліотеки в с.Вороблячин Яворівського району Львівської області</t>
  </si>
  <si>
    <t xml:space="preserve">Перелік об’єктів - переможців обласного конкурсу проєктів місцевого розвитку,  співфінансування  яких  буде здійснюватися з районного бюджету у 2019 році </t>
  </si>
  <si>
    <t xml:space="preserve">від  11.02.2020 №573   </t>
  </si>
  <si>
    <t>разом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</si>
</sst>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 Cyr"/>
      <charset val="204"/>
    </font>
    <font>
      <sz val="10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2"/>
      <color indexed="8"/>
      <name val="Times New Roman Cyr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2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135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2" fontId="6" fillId="0" borderId="0" xfId="0" applyNumberFormat="1" applyFon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7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2" fillId="0" borderId="0" xfId="0" quotePrefix="1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33" fillId="0" borderId="0" xfId="0" quotePrefix="1" applyFont="1" applyBorder="1" applyAlignment="1">
      <alignment horizontal="center" vertical="center" wrapText="1"/>
    </xf>
    <xf numFmtId="2" fontId="33" fillId="0" borderId="0" xfId="0" quotePrefix="1" applyNumberFormat="1" applyFont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1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4" fillId="0" borderId="0" xfId="0" applyFont="1" applyBorder="1"/>
    <xf numFmtId="0" fontId="9" fillId="0" borderId="0" xfId="0" applyFont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2" fontId="33" fillId="0" borderId="2" xfId="0" quotePrefix="1" applyNumberFormat="1" applyFont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2" fontId="35" fillId="0" borderId="2" xfId="0" quotePrefix="1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3" fillId="0" borderId="2" xfId="0" quotePrefix="1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wrapText="1"/>
    </xf>
    <xf numFmtId="0" fontId="21" fillId="0" borderId="1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5" fillId="0" borderId="2" xfId="0" quotePrefix="1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32" fillId="2" borderId="2" xfId="0" quotePrefix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/>
    </xf>
    <xf numFmtId="2" fontId="32" fillId="2" borderId="2" xfId="0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2" fontId="33" fillId="2" borderId="2" xfId="0" quotePrefix="1" applyNumberFormat="1" applyFont="1" applyFill="1" applyBorder="1" applyAlignment="1">
      <alignment horizontal="left" vertical="center" wrapText="1"/>
    </xf>
    <xf numFmtId="0" fontId="34" fillId="2" borderId="2" xfId="0" applyFont="1" applyFill="1" applyBorder="1" applyAlignment="1">
      <alignment horizontal="left" vertical="center" wrapText="1"/>
    </xf>
    <xf numFmtId="1" fontId="14" fillId="0" borderId="2" xfId="0" applyNumberFormat="1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34" fillId="0" borderId="9" xfId="0" applyNumberFormat="1" applyFont="1" applyFill="1" applyBorder="1" applyAlignment="1">
      <alignment horizontal="center" vertical="center" shrinkToFit="1"/>
    </xf>
    <xf numFmtId="2" fontId="14" fillId="0" borderId="2" xfId="0" applyNumberFormat="1" applyFont="1" applyBorder="1" applyAlignment="1">
      <alignment horizontal="center" vertical="center"/>
    </xf>
    <xf numFmtId="2" fontId="22" fillId="0" borderId="2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/>
    <xf numFmtId="0" fontId="36" fillId="0" borderId="0" xfId="0" applyFont="1" applyAlignme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33" fillId="0" borderId="2" xfId="0" quotePrefix="1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1" fontId="33" fillId="0" borderId="1" xfId="0" quotePrefix="1" applyNumberFormat="1" applyFont="1" applyBorder="1" applyAlignment="1">
      <alignment horizontal="center" vertical="center" wrapText="1"/>
    </xf>
    <xf numFmtId="1" fontId="33" fillId="0" borderId="5" xfId="0" quotePrefix="1" applyNumberFormat="1" applyFont="1" applyBorder="1" applyAlignment="1">
      <alignment horizontal="center" vertical="center" wrapText="1"/>
    </xf>
    <xf numFmtId="1" fontId="33" fillId="0" borderId="3" xfId="0" quotePrefix="1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13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70"/>
  <sheetViews>
    <sheetView tabSelected="1" zoomScaleNormal="100" workbookViewId="0">
      <selection activeCell="E74" sqref="E74"/>
    </sheetView>
  </sheetViews>
  <sheetFormatPr defaultRowHeight="12.75" x14ac:dyDescent="0.2"/>
  <cols>
    <col min="1" max="1" width="10.7109375" customWidth="1"/>
    <col min="2" max="2" width="9.140625" style="14"/>
    <col min="3" max="3" width="10" style="14" customWidth="1"/>
    <col min="4" max="4" width="51" customWidth="1"/>
    <col min="5" max="5" width="60" customWidth="1"/>
    <col min="6" max="6" width="12.5703125" customWidth="1"/>
    <col min="7" max="7" width="12.42578125" bestFit="1" customWidth="1"/>
  </cols>
  <sheetData>
    <row r="1" spans="1:7" s="9" customFormat="1" ht="12.75" customHeight="1" x14ac:dyDescent="0.25">
      <c r="B1" s="12"/>
      <c r="C1" s="13"/>
      <c r="E1" s="107" t="s">
        <v>10</v>
      </c>
      <c r="F1" s="108"/>
    </row>
    <row r="2" spans="1:7" s="9" customFormat="1" ht="12.75" customHeight="1" x14ac:dyDescent="0.25">
      <c r="B2" s="12"/>
      <c r="C2" s="13"/>
      <c r="E2" s="109" t="s">
        <v>4</v>
      </c>
      <c r="F2" s="109"/>
    </row>
    <row r="3" spans="1:7" s="9" customFormat="1" ht="12.75" customHeight="1" x14ac:dyDescent="0.25">
      <c r="B3" s="12"/>
      <c r="C3" s="13"/>
      <c r="E3" s="109" t="s">
        <v>63</v>
      </c>
      <c r="F3" s="109"/>
    </row>
    <row r="4" spans="1:7" s="9" customFormat="1" ht="16.5" customHeight="1" x14ac:dyDescent="0.2">
      <c r="B4" s="12"/>
      <c r="C4" s="13"/>
      <c r="E4" s="110" t="s">
        <v>29</v>
      </c>
      <c r="F4" s="110"/>
      <c r="G4" s="10"/>
    </row>
    <row r="5" spans="1:7" hidden="1" x14ac:dyDescent="0.2">
      <c r="C5" s="15"/>
    </row>
    <row r="6" spans="1:7" ht="30" customHeight="1" x14ac:dyDescent="0.25">
      <c r="A6" s="114" t="s">
        <v>62</v>
      </c>
      <c r="B6" s="114"/>
      <c r="C6" s="114"/>
      <c r="D6" s="114"/>
      <c r="E6" s="114"/>
      <c r="F6" s="114"/>
    </row>
    <row r="7" spans="1:7" x14ac:dyDescent="0.2">
      <c r="C7" s="3"/>
      <c r="F7" s="1" t="s">
        <v>0</v>
      </c>
    </row>
    <row r="8" spans="1:7" s="3" customFormat="1" ht="81" customHeight="1" x14ac:dyDescent="0.2">
      <c r="A8" s="81" t="s">
        <v>11</v>
      </c>
      <c r="B8" s="82" t="s">
        <v>7</v>
      </c>
      <c r="C8" s="17" t="s">
        <v>8</v>
      </c>
      <c r="D8" s="80" t="s">
        <v>9</v>
      </c>
      <c r="E8" s="17" t="s">
        <v>1</v>
      </c>
      <c r="F8" s="17" t="s">
        <v>60</v>
      </c>
    </row>
    <row r="9" spans="1:7" s="2" customFormat="1" ht="15.75" x14ac:dyDescent="0.2">
      <c r="A9" s="87" t="s">
        <v>56</v>
      </c>
      <c r="B9" s="88"/>
      <c r="C9" s="89"/>
      <c r="D9" s="90" t="s">
        <v>22</v>
      </c>
      <c r="E9" s="91"/>
      <c r="F9" s="100">
        <f>F10+F12+F15</f>
        <v>222134</v>
      </c>
      <c r="G9" s="7"/>
    </row>
    <row r="10" spans="1:7" s="2" customFormat="1" ht="15.75" x14ac:dyDescent="0.2">
      <c r="A10" s="75" t="s">
        <v>30</v>
      </c>
      <c r="B10" s="62">
        <v>7322</v>
      </c>
      <c r="C10" s="62" t="s">
        <v>57</v>
      </c>
      <c r="D10" s="44" t="s">
        <v>31</v>
      </c>
      <c r="E10" s="40"/>
      <c r="F10" s="101">
        <f>F11</f>
        <v>22914</v>
      </c>
      <c r="G10" s="7"/>
    </row>
    <row r="11" spans="1:7" s="2" customFormat="1" ht="47.25" x14ac:dyDescent="0.2">
      <c r="A11" s="51"/>
      <c r="B11" s="62"/>
      <c r="C11" s="62" t="s">
        <v>17</v>
      </c>
      <c r="D11" s="76" t="s">
        <v>12</v>
      </c>
      <c r="E11" s="74" t="s">
        <v>32</v>
      </c>
      <c r="F11" s="101">
        <f>222914-200000</f>
        <v>22914</v>
      </c>
      <c r="G11" s="7"/>
    </row>
    <row r="12" spans="1:7" s="2" customFormat="1" ht="47.25" customHeight="1" x14ac:dyDescent="0.2">
      <c r="A12" s="48" t="s">
        <v>33</v>
      </c>
      <c r="B12" s="62">
        <v>9800</v>
      </c>
      <c r="C12" s="84" t="s">
        <v>28</v>
      </c>
      <c r="D12" s="44" t="s">
        <v>36</v>
      </c>
      <c r="E12" s="49"/>
      <c r="F12" s="102">
        <f>F13+F14</f>
        <v>199220</v>
      </c>
      <c r="G12" s="7"/>
    </row>
    <row r="13" spans="1:7" s="2" customFormat="1" ht="71.25" customHeight="1" x14ac:dyDescent="0.2">
      <c r="A13" s="117"/>
      <c r="B13" s="115"/>
      <c r="C13" s="118" t="s">
        <v>21</v>
      </c>
      <c r="D13" s="119" t="s">
        <v>16</v>
      </c>
      <c r="E13" s="77" t="s">
        <v>34</v>
      </c>
      <c r="F13" s="103">
        <v>139387</v>
      </c>
      <c r="G13" s="7"/>
    </row>
    <row r="14" spans="1:7" s="2" customFormat="1" ht="48.75" customHeight="1" x14ac:dyDescent="0.2">
      <c r="A14" s="117"/>
      <c r="B14" s="116"/>
      <c r="C14" s="118"/>
      <c r="D14" s="119"/>
      <c r="E14" s="46" t="s">
        <v>35</v>
      </c>
      <c r="F14" s="104">
        <v>59833</v>
      </c>
      <c r="G14" s="7"/>
    </row>
    <row r="15" spans="1:7" s="2" customFormat="1" ht="37.5" hidden="1" customHeight="1" thickBot="1" x14ac:dyDescent="0.25">
      <c r="A15" s="60"/>
      <c r="B15" s="69"/>
      <c r="C15" s="78"/>
      <c r="D15" s="70"/>
      <c r="E15" s="71"/>
      <c r="F15" s="99"/>
      <c r="G15" s="7"/>
    </row>
    <row r="16" spans="1:7" s="2" customFormat="1" ht="42" hidden="1" customHeight="1" x14ac:dyDescent="0.2">
      <c r="A16" s="54"/>
      <c r="B16" s="73"/>
      <c r="C16" s="54"/>
      <c r="D16" s="72"/>
      <c r="E16" s="71"/>
      <c r="F16" s="98"/>
      <c r="G16" s="7"/>
    </row>
    <row r="17" spans="1:7" s="2" customFormat="1" ht="15.75" x14ac:dyDescent="0.2">
      <c r="A17" s="95" t="s">
        <v>23</v>
      </c>
      <c r="B17" s="88"/>
      <c r="C17" s="96"/>
      <c r="D17" s="90" t="s">
        <v>24</v>
      </c>
      <c r="E17" s="91"/>
      <c r="F17" s="100">
        <f>F18+F20</f>
        <v>550500</v>
      </c>
      <c r="G17" s="7"/>
    </row>
    <row r="18" spans="1:7" s="2" customFormat="1" ht="15.75" hidden="1" x14ac:dyDescent="0.2">
      <c r="A18" s="55"/>
      <c r="B18" s="56"/>
      <c r="C18" s="57"/>
      <c r="D18" s="44"/>
      <c r="E18" s="49"/>
      <c r="F18" s="101">
        <f>F19</f>
        <v>0</v>
      </c>
      <c r="G18" s="7"/>
    </row>
    <row r="19" spans="1:7" s="2" customFormat="1" ht="53.25" hidden="1" customHeight="1" x14ac:dyDescent="0.2">
      <c r="A19" s="51"/>
      <c r="B19" s="62"/>
      <c r="C19" s="52"/>
      <c r="D19" s="44"/>
      <c r="E19" s="43"/>
      <c r="F19" s="101"/>
      <c r="G19" s="7"/>
    </row>
    <row r="20" spans="1:7" s="2" customFormat="1" ht="79.5" customHeight="1" x14ac:dyDescent="0.2">
      <c r="A20" s="48" t="s">
        <v>18</v>
      </c>
      <c r="B20" s="62">
        <v>1020</v>
      </c>
      <c r="C20" s="83" t="s">
        <v>27</v>
      </c>
      <c r="D20" s="44" t="s">
        <v>13</v>
      </c>
      <c r="E20" s="41"/>
      <c r="F20" s="101">
        <f>F21+F22+F23+F24+F25+F26+F27+F28+F29</f>
        <v>550500</v>
      </c>
      <c r="G20" s="7"/>
    </row>
    <row r="21" spans="1:7" s="2" customFormat="1" ht="45.75" customHeight="1" x14ac:dyDescent="0.2">
      <c r="A21" s="125"/>
      <c r="B21" s="115"/>
      <c r="C21" s="129">
        <v>3110</v>
      </c>
      <c r="D21" s="111" t="s">
        <v>14</v>
      </c>
      <c r="E21" s="79" t="s">
        <v>39</v>
      </c>
      <c r="F21" s="103">
        <v>16142</v>
      </c>
      <c r="G21" s="7"/>
    </row>
    <row r="22" spans="1:7" s="2" customFormat="1" ht="60.75" customHeight="1" x14ac:dyDescent="0.2">
      <c r="A22" s="125"/>
      <c r="B22" s="120"/>
      <c r="C22" s="130"/>
      <c r="D22" s="112"/>
      <c r="E22" s="43" t="s">
        <v>40</v>
      </c>
      <c r="F22" s="105">
        <v>71250</v>
      </c>
      <c r="G22" s="7"/>
    </row>
    <row r="23" spans="1:7" s="2" customFormat="1" ht="54.75" customHeight="1" x14ac:dyDescent="0.2">
      <c r="A23" s="125"/>
      <c r="B23" s="120"/>
      <c r="C23" s="130"/>
      <c r="D23" s="112"/>
      <c r="E23" s="43" t="s">
        <v>41</v>
      </c>
      <c r="F23" s="105">
        <v>67779</v>
      </c>
      <c r="G23" s="7"/>
    </row>
    <row r="24" spans="1:7" s="2" customFormat="1" ht="53.25" customHeight="1" x14ac:dyDescent="0.2">
      <c r="A24" s="125"/>
      <c r="B24" s="120"/>
      <c r="C24" s="130"/>
      <c r="D24" s="112"/>
      <c r="E24" s="43" t="s">
        <v>42</v>
      </c>
      <c r="F24" s="105">
        <v>52400</v>
      </c>
      <c r="G24" s="7"/>
    </row>
    <row r="25" spans="1:7" s="2" customFormat="1" ht="51.75" customHeight="1" x14ac:dyDescent="0.2">
      <c r="A25" s="125"/>
      <c r="B25" s="116"/>
      <c r="C25" s="131"/>
      <c r="D25" s="113"/>
      <c r="E25" s="63" t="s">
        <v>43</v>
      </c>
      <c r="F25" s="106">
        <v>8900</v>
      </c>
      <c r="G25" s="7"/>
    </row>
    <row r="26" spans="1:7" s="2" customFormat="1" ht="68.25" customHeight="1" x14ac:dyDescent="0.2">
      <c r="A26" s="125"/>
      <c r="B26" s="115"/>
      <c r="C26" s="129">
        <v>3132</v>
      </c>
      <c r="D26" s="126" t="s">
        <v>3</v>
      </c>
      <c r="E26" s="43" t="s">
        <v>44</v>
      </c>
      <c r="F26" s="105">
        <v>97178</v>
      </c>
      <c r="G26" s="7"/>
    </row>
    <row r="27" spans="1:7" s="2" customFormat="1" ht="55.5" customHeight="1" x14ac:dyDescent="0.2">
      <c r="A27" s="125"/>
      <c r="B27" s="120"/>
      <c r="C27" s="130"/>
      <c r="D27" s="127"/>
      <c r="E27" s="53" t="s">
        <v>45</v>
      </c>
      <c r="F27" s="105">
        <v>136360</v>
      </c>
      <c r="G27" s="7"/>
    </row>
    <row r="28" spans="1:7" s="2" customFormat="1" ht="67.5" customHeight="1" x14ac:dyDescent="0.2">
      <c r="A28" s="125"/>
      <c r="B28" s="120"/>
      <c r="C28" s="130"/>
      <c r="D28" s="127"/>
      <c r="E28" s="43" t="s">
        <v>46</v>
      </c>
      <c r="F28" s="105">
        <v>14303</v>
      </c>
      <c r="G28" s="7"/>
    </row>
    <row r="29" spans="1:7" s="2" customFormat="1" ht="69.75" customHeight="1" x14ac:dyDescent="0.2">
      <c r="A29" s="125"/>
      <c r="B29" s="120"/>
      <c r="C29" s="130"/>
      <c r="D29" s="127"/>
      <c r="E29" s="43" t="s">
        <v>58</v>
      </c>
      <c r="F29" s="105">
        <v>86188</v>
      </c>
      <c r="G29" s="7"/>
    </row>
    <row r="30" spans="1:7" s="2" customFormat="1" ht="40.5" hidden="1" customHeight="1" x14ac:dyDescent="0.2">
      <c r="A30" s="125"/>
      <c r="B30" s="120"/>
      <c r="C30" s="130"/>
      <c r="D30" s="127"/>
      <c r="E30" s="63"/>
      <c r="F30" s="105"/>
      <c r="G30" s="7"/>
    </row>
    <row r="31" spans="1:7" s="2" customFormat="1" ht="87" hidden="1" customHeight="1" x14ac:dyDescent="0.25">
      <c r="A31" s="125"/>
      <c r="B31" s="120"/>
      <c r="C31" s="130"/>
      <c r="D31" s="127"/>
      <c r="E31" s="65"/>
      <c r="F31" s="101"/>
      <c r="G31" s="7"/>
    </row>
    <row r="32" spans="1:7" s="2" customFormat="1" ht="20.25" hidden="1" customHeight="1" x14ac:dyDescent="0.2">
      <c r="A32" s="125"/>
      <c r="B32" s="116"/>
      <c r="C32" s="131"/>
      <c r="D32" s="128"/>
      <c r="E32" s="64"/>
      <c r="F32" s="101"/>
      <c r="G32" s="7"/>
    </row>
    <row r="33" spans="1:7" s="2" customFormat="1" ht="31.5" x14ac:dyDescent="0.2">
      <c r="A33" s="92" t="s">
        <v>38</v>
      </c>
      <c r="B33" s="88"/>
      <c r="C33" s="93"/>
      <c r="D33" s="90" t="s">
        <v>37</v>
      </c>
      <c r="E33" s="94"/>
      <c r="F33" s="100">
        <f>F34</f>
        <v>45000</v>
      </c>
      <c r="G33" s="7"/>
    </row>
    <row r="34" spans="1:7" s="2" customFormat="1" ht="31.5" customHeight="1" x14ac:dyDescent="0.2">
      <c r="A34" s="75" t="s">
        <v>52</v>
      </c>
      <c r="B34" s="75">
        <v>5041</v>
      </c>
      <c r="C34" s="84" t="s">
        <v>59</v>
      </c>
      <c r="D34" s="44" t="s">
        <v>53</v>
      </c>
      <c r="E34" s="42"/>
      <c r="F34" s="102">
        <f>F35</f>
        <v>45000</v>
      </c>
      <c r="G34" s="7"/>
    </row>
    <row r="35" spans="1:7" s="2" customFormat="1" ht="57.75" customHeight="1" x14ac:dyDescent="0.2">
      <c r="A35" s="50"/>
      <c r="B35" s="62"/>
      <c r="C35" s="62" t="s">
        <v>17</v>
      </c>
      <c r="D35" s="44" t="s">
        <v>12</v>
      </c>
      <c r="E35" s="42" t="s">
        <v>54</v>
      </c>
      <c r="F35" s="101">
        <v>45000</v>
      </c>
      <c r="G35" s="7"/>
    </row>
    <row r="36" spans="1:7" s="2" customFormat="1" ht="50.25" hidden="1" customHeight="1" x14ac:dyDescent="0.2">
      <c r="A36" s="50"/>
      <c r="B36" s="62"/>
      <c r="C36" s="51"/>
      <c r="D36" s="44"/>
      <c r="E36" s="42"/>
      <c r="F36" s="102"/>
      <c r="G36" s="7"/>
    </row>
    <row r="37" spans="1:7" s="2" customFormat="1" ht="15.75" hidden="1" x14ac:dyDescent="0.2">
      <c r="A37" s="50"/>
      <c r="B37" s="54"/>
      <c r="C37" s="54"/>
      <c r="D37" s="68"/>
      <c r="E37" s="42"/>
      <c r="F37" s="101"/>
      <c r="G37" s="7"/>
    </row>
    <row r="38" spans="1:7" s="2" customFormat="1" ht="48.75" customHeight="1" x14ac:dyDescent="0.2">
      <c r="A38" s="61" t="s">
        <v>25</v>
      </c>
      <c r="B38" s="88"/>
      <c r="C38" s="93"/>
      <c r="D38" s="90" t="s">
        <v>26</v>
      </c>
      <c r="E38" s="97"/>
      <c r="F38" s="100">
        <f>F39</f>
        <v>384026</v>
      </c>
      <c r="G38" s="7" t="s">
        <v>2</v>
      </c>
    </row>
    <row r="39" spans="1:7" s="2" customFormat="1" ht="15.75" x14ac:dyDescent="0.2">
      <c r="A39" s="48" t="s">
        <v>20</v>
      </c>
      <c r="B39" s="48" t="s">
        <v>19</v>
      </c>
      <c r="C39" s="57" t="s">
        <v>28</v>
      </c>
      <c r="D39" s="44" t="s">
        <v>15</v>
      </c>
      <c r="E39" s="58"/>
      <c r="F39" s="102">
        <f>F41+F42+F43+F44+F45+F46+F47+F48+F49+F52+F50</f>
        <v>384026</v>
      </c>
      <c r="G39" s="7"/>
    </row>
    <row r="40" spans="1:7" s="2" customFormat="1" ht="45" customHeight="1" x14ac:dyDescent="0.2">
      <c r="A40" s="124"/>
      <c r="B40" s="115"/>
      <c r="C40" s="121">
        <v>3220</v>
      </c>
      <c r="D40" s="85" t="s">
        <v>16</v>
      </c>
      <c r="E40" s="59"/>
      <c r="F40" s="102">
        <f>F41+F42+F43+F44+F45+F46+F47+F48+F49+F50+F52</f>
        <v>384026</v>
      </c>
      <c r="G40" s="7"/>
    </row>
    <row r="41" spans="1:7" s="2" customFormat="1" ht="32.25" customHeight="1" x14ac:dyDescent="0.2">
      <c r="A41" s="124"/>
      <c r="B41" s="120"/>
      <c r="C41" s="122"/>
      <c r="D41" s="44" t="s">
        <v>49</v>
      </c>
      <c r="E41" s="47" t="s">
        <v>47</v>
      </c>
      <c r="F41" s="101">
        <v>81992</v>
      </c>
      <c r="G41" s="7"/>
    </row>
    <row r="42" spans="1:7" s="2" customFormat="1" ht="48" customHeight="1" x14ac:dyDescent="0.2">
      <c r="A42" s="124"/>
      <c r="B42" s="120"/>
      <c r="C42" s="122"/>
      <c r="D42" s="44" t="s">
        <v>49</v>
      </c>
      <c r="E42" s="47" t="s">
        <v>48</v>
      </c>
      <c r="F42" s="101">
        <v>89909</v>
      </c>
      <c r="G42" s="7"/>
    </row>
    <row r="43" spans="1:7" s="2" customFormat="1" ht="33" customHeight="1" x14ac:dyDescent="0.2">
      <c r="A43" s="124"/>
      <c r="B43" s="120"/>
      <c r="C43" s="122"/>
      <c r="D43" s="44" t="s">
        <v>50</v>
      </c>
      <c r="E43" s="46" t="s">
        <v>61</v>
      </c>
      <c r="F43" s="101">
        <v>12458</v>
      </c>
      <c r="G43" s="7"/>
    </row>
    <row r="44" spans="1:7" s="2" customFormat="1" ht="47.25" x14ac:dyDescent="0.2">
      <c r="A44" s="124"/>
      <c r="B44" s="120"/>
      <c r="C44" s="122"/>
      <c r="D44" s="44" t="s">
        <v>51</v>
      </c>
      <c r="E44" s="47" t="s">
        <v>55</v>
      </c>
      <c r="F44" s="101">
        <v>199667</v>
      </c>
      <c r="G44" s="7"/>
    </row>
    <row r="45" spans="1:7" s="2" customFormat="1" ht="15.75" hidden="1" customHeight="1" x14ac:dyDescent="0.2">
      <c r="A45" s="86"/>
      <c r="B45" s="120"/>
      <c r="C45" s="122"/>
      <c r="D45" s="44"/>
      <c r="E45" s="45"/>
      <c r="F45" s="101"/>
      <c r="G45" s="7"/>
    </row>
    <row r="46" spans="1:7" s="2" customFormat="1" ht="64.5" hidden="1" customHeight="1" x14ac:dyDescent="0.2">
      <c r="A46" s="86"/>
      <c r="B46" s="120"/>
      <c r="C46" s="122"/>
      <c r="D46" s="44"/>
      <c r="E46" s="46"/>
      <c r="F46" s="101"/>
      <c r="G46" s="7"/>
    </row>
    <row r="47" spans="1:7" s="2" customFormat="1" ht="39" hidden="1" customHeight="1" x14ac:dyDescent="0.2">
      <c r="A47" s="86"/>
      <c r="B47" s="120"/>
      <c r="C47" s="122"/>
      <c r="D47" s="44"/>
      <c r="E47" s="46"/>
      <c r="F47" s="101"/>
      <c r="G47" s="7"/>
    </row>
    <row r="48" spans="1:7" s="2" customFormat="1" ht="15.75" hidden="1" customHeight="1" x14ac:dyDescent="0.2">
      <c r="A48" s="86"/>
      <c r="B48" s="120"/>
      <c r="C48" s="122"/>
      <c r="D48" s="44"/>
      <c r="E48" s="66"/>
      <c r="F48" s="101"/>
      <c r="G48" s="7"/>
    </row>
    <row r="49" spans="1:7" s="2" customFormat="1" ht="66" hidden="1" customHeight="1" x14ac:dyDescent="0.2">
      <c r="A49" s="86"/>
      <c r="B49" s="120"/>
      <c r="C49" s="122"/>
      <c r="D49" s="44"/>
      <c r="E49" s="67"/>
      <c r="F49" s="101"/>
      <c r="G49" s="7"/>
    </row>
    <row r="50" spans="1:7" s="2" customFormat="1" ht="53.25" hidden="1" customHeight="1" x14ac:dyDescent="0.2">
      <c r="A50" s="86"/>
      <c r="B50" s="120"/>
      <c r="C50" s="122"/>
      <c r="D50" s="44"/>
      <c r="E50" s="67"/>
      <c r="F50" s="101"/>
      <c r="G50" s="7"/>
    </row>
    <row r="51" spans="1:7" s="2" customFormat="1" ht="41.25" hidden="1" customHeight="1" x14ac:dyDescent="0.2">
      <c r="A51" s="86"/>
      <c r="B51" s="116"/>
      <c r="C51" s="122"/>
      <c r="D51" s="44"/>
      <c r="E51" s="67"/>
      <c r="F51" s="101"/>
      <c r="G51" s="7"/>
    </row>
    <row r="52" spans="1:7" s="2" customFormat="1" ht="28.5" hidden="1" customHeight="1" x14ac:dyDescent="0.2">
      <c r="A52" s="86"/>
      <c r="B52" s="62"/>
      <c r="C52" s="123"/>
      <c r="D52" s="44"/>
      <c r="E52" s="67"/>
      <c r="F52" s="101"/>
      <c r="G52" s="7"/>
    </row>
    <row r="53" spans="1:7" s="2" customFormat="1" ht="15.75" x14ac:dyDescent="0.2">
      <c r="A53" s="51"/>
      <c r="B53" s="60"/>
      <c r="C53" s="52"/>
      <c r="D53" s="133" t="s">
        <v>64</v>
      </c>
      <c r="E53" s="134"/>
      <c r="F53" s="132">
        <f>F38+F33+F17+F9</f>
        <v>1201660</v>
      </c>
      <c r="G53" s="7"/>
    </row>
    <row r="54" spans="1:7" s="2" customFormat="1" ht="47.25" hidden="1" customHeight="1" x14ac:dyDescent="0.25">
      <c r="A54" s="28"/>
      <c r="B54" s="27"/>
      <c r="C54" s="27"/>
      <c r="D54" s="39"/>
      <c r="E54" s="39"/>
      <c r="F54" s="26"/>
      <c r="G54" s="7"/>
    </row>
    <row r="55" spans="1:7" s="2" customFormat="1" ht="54" hidden="1" customHeight="1" x14ac:dyDescent="0.25">
      <c r="A55" s="18"/>
      <c r="B55" s="19"/>
      <c r="C55" s="20"/>
      <c r="D55" s="39"/>
      <c r="E55" s="39"/>
      <c r="F55" s="22"/>
      <c r="G55" s="7"/>
    </row>
    <row r="56" spans="1:7" s="2" customFormat="1" ht="15.75" hidden="1" x14ac:dyDescent="0.25">
      <c r="A56" s="23"/>
      <c r="B56" s="24"/>
      <c r="C56" s="25"/>
      <c r="D56" s="21"/>
      <c r="E56" s="21"/>
      <c r="F56" s="26"/>
      <c r="G56" s="7"/>
    </row>
    <row r="57" spans="1:7" s="2" customFormat="1" ht="15.75" hidden="1" x14ac:dyDescent="0.25">
      <c r="A57" s="28"/>
      <c r="B57" s="27"/>
      <c r="C57" s="27"/>
      <c r="D57" s="21"/>
      <c r="E57" s="21"/>
      <c r="F57" s="26"/>
      <c r="G57" s="7"/>
    </row>
    <row r="58" spans="1:7" s="2" customFormat="1" ht="15.75" hidden="1" x14ac:dyDescent="0.25">
      <c r="A58" s="28"/>
      <c r="B58" s="27"/>
      <c r="C58" s="27"/>
      <c r="D58" s="29"/>
      <c r="E58" s="31"/>
      <c r="F58" s="32"/>
      <c r="G58" s="7"/>
    </row>
    <row r="59" spans="1:7" s="2" customFormat="1" ht="15.75" hidden="1" x14ac:dyDescent="0.25">
      <c r="A59" s="28"/>
      <c r="B59" s="27"/>
      <c r="C59" s="27"/>
      <c r="D59" s="29"/>
      <c r="E59" s="31"/>
      <c r="F59" s="32"/>
      <c r="G59" s="7"/>
    </row>
    <row r="60" spans="1:7" s="2" customFormat="1" ht="32.25" hidden="1" customHeight="1" x14ac:dyDescent="0.25">
      <c r="A60" s="28"/>
      <c r="B60" s="27"/>
      <c r="C60" s="27"/>
      <c r="D60" s="29"/>
      <c r="E60" s="31"/>
      <c r="F60" s="32"/>
      <c r="G60" s="7"/>
    </row>
    <row r="61" spans="1:7" s="2" customFormat="1" ht="31.5" hidden="1" customHeight="1" x14ac:dyDescent="0.25">
      <c r="A61" s="28"/>
      <c r="B61" s="27"/>
      <c r="C61" s="27"/>
      <c r="D61" s="29"/>
      <c r="E61" s="31"/>
      <c r="F61" s="32"/>
      <c r="G61" s="7"/>
    </row>
    <row r="62" spans="1:7" s="2" customFormat="1" ht="15.75" hidden="1" x14ac:dyDescent="0.25">
      <c r="A62" s="28"/>
      <c r="B62" s="27"/>
      <c r="C62" s="27"/>
      <c r="D62" s="29"/>
      <c r="E62" s="31"/>
      <c r="F62" s="32"/>
      <c r="G62" s="7"/>
    </row>
    <row r="63" spans="1:7" s="2" customFormat="1" ht="15.75" hidden="1" x14ac:dyDescent="0.25">
      <c r="A63" s="28"/>
      <c r="B63" s="27"/>
      <c r="C63" s="27"/>
      <c r="D63" s="33"/>
      <c r="E63" s="34"/>
      <c r="F63" s="32"/>
      <c r="G63" s="7"/>
    </row>
    <row r="64" spans="1:7" s="2" customFormat="1" ht="15.75" hidden="1" x14ac:dyDescent="0.25">
      <c r="A64" s="28"/>
      <c r="B64" s="27"/>
      <c r="C64" s="27"/>
      <c r="D64" s="33"/>
      <c r="E64" s="30"/>
      <c r="F64" s="32"/>
      <c r="G64" s="7"/>
    </row>
    <row r="65" spans="1:7" s="2" customFormat="1" ht="15.75" hidden="1" x14ac:dyDescent="0.25">
      <c r="A65" s="28"/>
      <c r="B65" s="27"/>
      <c r="C65" s="27"/>
      <c r="D65" s="33"/>
      <c r="E65" s="35"/>
      <c r="F65" s="32"/>
      <c r="G65" s="7"/>
    </row>
    <row r="66" spans="1:7" s="2" customFormat="1" ht="15.75" hidden="1" x14ac:dyDescent="0.25">
      <c r="A66" s="28"/>
      <c r="B66" s="27"/>
      <c r="C66" s="27"/>
      <c r="D66" s="33"/>
      <c r="E66" s="34"/>
      <c r="F66" s="32"/>
      <c r="G66" s="7"/>
    </row>
    <row r="67" spans="1:7" s="5" customFormat="1" ht="15.75" hidden="1" x14ac:dyDescent="0.25">
      <c r="A67" s="36"/>
      <c r="B67" s="37"/>
      <c r="C67" s="37"/>
      <c r="D67" s="38"/>
      <c r="E67" s="38"/>
      <c r="F67" s="22"/>
      <c r="G67" s="16"/>
    </row>
    <row r="68" spans="1:7" hidden="1" x14ac:dyDescent="0.2">
      <c r="A68" s="4"/>
      <c r="F68" s="8"/>
      <c r="G68" s="8"/>
    </row>
    <row r="69" spans="1:7" hidden="1" x14ac:dyDescent="0.2">
      <c r="A69" s="4"/>
      <c r="F69" s="8"/>
      <c r="G69" s="8"/>
    </row>
    <row r="70" spans="1:7" x14ac:dyDescent="0.2">
      <c r="A70" s="4"/>
      <c r="G70" s="8"/>
    </row>
    <row r="71" spans="1:7" x14ac:dyDescent="0.2">
      <c r="A71" s="11"/>
      <c r="B71" s="6" t="s">
        <v>5</v>
      </c>
      <c r="F71" s="6" t="s">
        <v>6</v>
      </c>
    </row>
    <row r="72" spans="1:7" x14ac:dyDescent="0.2">
      <c r="A72" s="4"/>
    </row>
    <row r="73" spans="1:7" x14ac:dyDescent="0.2">
      <c r="A73" s="4"/>
    </row>
    <row r="74" spans="1:7" x14ac:dyDescent="0.2">
      <c r="A74" s="4"/>
      <c r="F74" s="8"/>
    </row>
    <row r="75" spans="1:7" x14ac:dyDescent="0.2">
      <c r="A75" s="4"/>
      <c r="F75" s="8"/>
    </row>
    <row r="76" spans="1:7" x14ac:dyDescent="0.2">
      <c r="A76" s="4"/>
    </row>
    <row r="77" spans="1:7" x14ac:dyDescent="0.2">
      <c r="A77" s="4"/>
      <c r="F77" s="8"/>
    </row>
    <row r="78" spans="1:7" x14ac:dyDescent="0.2">
      <c r="A78" s="4"/>
    </row>
    <row r="79" spans="1:7" x14ac:dyDescent="0.2">
      <c r="A79" s="4"/>
    </row>
    <row r="80" spans="1:7" x14ac:dyDescent="0.2">
      <c r="A80" s="4"/>
      <c r="F80" s="8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</sheetData>
  <mergeCells count="19">
    <mergeCell ref="D26:D32"/>
    <mergeCell ref="C26:C32"/>
    <mergeCell ref="B26:B32"/>
    <mergeCell ref="A26:A32"/>
    <mergeCell ref="C21:C25"/>
    <mergeCell ref="B40:B51"/>
    <mergeCell ref="C40:C52"/>
    <mergeCell ref="A40:A44"/>
    <mergeCell ref="A21:A25"/>
    <mergeCell ref="B21:B25"/>
    <mergeCell ref="E2:F2"/>
    <mergeCell ref="E3:F3"/>
    <mergeCell ref="E4:F4"/>
    <mergeCell ref="D21:D25"/>
    <mergeCell ref="A6:F6"/>
    <mergeCell ref="B13:B14"/>
    <mergeCell ref="A13:A14"/>
    <mergeCell ref="C13:C14"/>
    <mergeCell ref="D13:D14"/>
  </mergeCells>
  <phoneticPr fontId="4" type="noConversion"/>
  <pageMargins left="0.74803149606299213" right="0.19685039370078741" top="0.19685039370078741" bottom="0.19685039370078741" header="0.19685039370078741" footer="0.15748031496062992"/>
  <pageSetup paperSize="9" scale="5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ADMIN</cp:lastModifiedBy>
  <cp:lastPrinted>2020-02-05T13:41:19Z</cp:lastPrinted>
  <dcterms:created xsi:type="dcterms:W3CDTF">2011-02-15T11:39:30Z</dcterms:created>
  <dcterms:modified xsi:type="dcterms:W3CDTF">2020-02-11T11:49:56Z</dcterms:modified>
</cp:coreProperties>
</file>